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oldin.sm\Desktop\"/>
    </mc:Choice>
  </mc:AlternateContent>
  <bookViews>
    <workbookView xWindow="0" yWindow="0" windowWidth="7980" windowHeight="586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E7" i="1"/>
  <c r="E8" i="1"/>
  <c r="E9" i="1"/>
  <c r="E10" i="1"/>
  <c r="E11" i="1"/>
  <c r="E6" i="1"/>
</calcChain>
</file>

<file path=xl/sharedStrings.xml><?xml version="1.0" encoding="utf-8"?>
<sst xmlns="http://schemas.openxmlformats.org/spreadsheetml/2006/main" count="14" uniqueCount="14">
  <si>
    <t>Наименование муниципального образования</t>
  </si>
  <si>
    <t>Городской округ Иваново</t>
  </si>
  <si>
    <t>Городской округ Кинешма</t>
  </si>
  <si>
    <t>Городской округ Шуя</t>
  </si>
  <si>
    <t>Верхнеландеховский муниципальный район</t>
  </si>
  <si>
    <t>Ивановский муниципальный район</t>
  </si>
  <si>
    <t>Приволжский муниципальный район</t>
  </si>
  <si>
    <t>Общий размер иных МБТ, предусмотренных в областном бюджете (Vзсго)</t>
  </si>
  <si>
    <t>Заявленный размер иного межбюджетного трансферта на мероприятие (мероприятия) (Vi)</t>
  </si>
  <si>
    <t>Общий заявленный размер иных межбюджетных трансфертов по мероприятиям муниципальных образований Ивановской области (Vобщ)</t>
  </si>
  <si>
    <t>Размер иного межбюджетного трансферта, предоставляемого бюджету муниципального образования Ивановской области (Vзсгоi)</t>
  </si>
  <si>
    <t>Расчет распределения иных межбюджетных трансфертов из областного бюджета бюджетам муниципальных образований Ивановской области на приведение в состояние готовности к использованию защитных сооружений гражданской обороны на 2025 год</t>
  </si>
  <si>
    <t>5=(2*3)/4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</si>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</sst>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4" fontId="4" fillId="0" borderId="1" xfId="0" applyNumberFormat="1" applyFont="1" applyBorder="1" applyAlignment="1">
      <alignment horizontal="center" vertical="center"/>
    </xf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workbookViewId="0">
      <selection activeCell="E6" sqref="E6"/>
    </sheetView>
  </sheetViews>
  <sheetFormatPr defaultRowHeight="18.75" x14ac:dyDescent="0.3"/>
  <cols>
    <col min="1" max="1" width="53.42578125" style="1" customWidth="1"/>
    <col min="2" max="5" width="25.28515625" style="1" customWidth="1"/>
    <col min="6" max="16384" width="9.140625" style="1"/>
  </cols>
  <sheetData>
    <row r="1" spans="1:5" x14ac:dyDescent="0.3">
      <c r="A1" s="2" t="s">
        <v>11</v>
      </c>
      <c r="B1" s="2"/>
      <c r="C1" s="2"/>
      <c r="D1" s="2"/>
      <c r="E1" s="2"/>
    </row>
    <row r="2" spans="1:5" ht="56.25" customHeight="1" x14ac:dyDescent="0.3">
      <c r="A2" s="2"/>
      <c r="B2" s="2"/>
      <c r="C2" s="2"/>
      <c r="D2" s="2"/>
      <c r="E2" s="2"/>
    </row>
    <row r="4" spans="1:5" ht="120" x14ac:dyDescent="0.3">
      <c r="A4" s="3" t="s">
        <v>0</v>
      </c>
      <c r="B4" s="3" t="s">
        <v>7</v>
      </c>
      <c r="C4" s="3" t="s">
        <v>8</v>
      </c>
      <c r="D4" s="3" t="s">
        <v>9</v>
      </c>
      <c r="E4" s="3" t="s">
        <v>10</v>
      </c>
    </row>
    <row r="5" spans="1:5" x14ac:dyDescent="0.3">
      <c r="A5" s="3">
        <v>1</v>
      </c>
      <c r="B5" s="3">
        <v>2</v>
      </c>
      <c r="C5" s="3">
        <v>3</v>
      </c>
      <c r="D5" s="3">
        <v>4</v>
      </c>
      <c r="E5" s="3" t="s">
        <v>12</v>
      </c>
    </row>
    <row r="6" spans="1:5" x14ac:dyDescent="0.3">
      <c r="A6" s="4" t="s">
        <v>1</v>
      </c>
      <c r="B6" s="5">
        <v>39787624.82</v>
      </c>
      <c r="C6" s="5">
        <v>26145533.870000001</v>
      </c>
      <c r="D6" s="5">
        <v>39787624.82</v>
      </c>
      <c r="E6" s="5">
        <f>B6*C6/D6</f>
        <v>26145533.870000001</v>
      </c>
    </row>
    <row r="7" spans="1:5" x14ac:dyDescent="0.3">
      <c r="A7" s="4" t="s">
        <v>2</v>
      </c>
      <c r="B7" s="5">
        <v>39787624.82</v>
      </c>
      <c r="C7" s="5">
        <v>2065236.4</v>
      </c>
      <c r="D7" s="5">
        <v>39787624.82</v>
      </c>
      <c r="E7" s="5">
        <f t="shared" ref="E7:E11" si="0">B7*C7/D7</f>
        <v>2065236.3999999997</v>
      </c>
    </row>
    <row r="8" spans="1:5" x14ac:dyDescent="0.3">
      <c r="A8" s="4" t="s">
        <v>3</v>
      </c>
      <c r="B8" s="5">
        <v>39787624.82</v>
      </c>
      <c r="C8" s="5">
        <v>842500</v>
      </c>
      <c r="D8" s="5">
        <v>39787624.82</v>
      </c>
      <c r="E8" s="5">
        <f t="shared" si="0"/>
        <v>842500</v>
      </c>
    </row>
    <row r="9" spans="1:5" x14ac:dyDescent="0.3">
      <c r="A9" s="4" t="s">
        <v>4</v>
      </c>
      <c r="B9" s="5">
        <v>39787624.82</v>
      </c>
      <c r="C9" s="5">
        <v>3323660</v>
      </c>
      <c r="D9" s="5">
        <v>39787624.82</v>
      </c>
      <c r="E9" s="5">
        <f t="shared" si="0"/>
        <v>3323660</v>
      </c>
    </row>
    <row r="10" spans="1:5" x14ac:dyDescent="0.3">
      <c r="A10" s="4" t="s">
        <v>5</v>
      </c>
      <c r="B10" s="5">
        <v>39787624.82</v>
      </c>
      <c r="C10" s="5">
        <v>1888052.05</v>
      </c>
      <c r="D10" s="5">
        <v>39787624.82</v>
      </c>
      <c r="E10" s="5">
        <f t="shared" si="0"/>
        <v>1888052.0500000003</v>
      </c>
    </row>
    <row r="11" spans="1:5" x14ac:dyDescent="0.3">
      <c r="A11" s="4" t="s">
        <v>6</v>
      </c>
      <c r="B11" s="5">
        <v>39787624.82</v>
      </c>
      <c r="C11" s="5">
        <v>5522642.5</v>
      </c>
      <c r="D11" s="5">
        <v>39787624.82</v>
      </c>
      <c r="E11" s="5">
        <f t="shared" si="0"/>
        <v>5522642.5</v>
      </c>
    </row>
    <row r="12" spans="1:5" x14ac:dyDescent="0.3">
      <c r="A12" s="4" t="s">
        <v>13</v>
      </c>
      <c r="B12" s="6"/>
      <c r="C12" s="6"/>
      <c r="D12" s="6"/>
      <c r="E12" s="5">
        <f>SUM(E6:E11)</f>
        <v>39787624.82</v>
      </c>
    </row>
  </sheetData>
  <mergeCells count="1">
    <mergeCell ref="A1:E2"/>
  </mergeCells>
  <pageMargins left="0.7" right="0.7" top="0.75" bottom="0.7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Болдин Сергей Михайлович</dc:creator>
  <cp:lastModifiedBy>Болдин Сергей Михайлович</cp:lastModifiedBy>
  <cp:lastPrinted>2024-10-08T11:20:15Z</cp:lastPrinted>
  <dcterms:created xsi:type="dcterms:W3CDTF">2024-10-08T11:06:10Z</dcterms:created>
  <dcterms:modified xsi:type="dcterms:W3CDTF">2024-10-08T11:21:14Z</dcterms:modified>
</cp:coreProperties>
</file>